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горизонтально'!$I$74</definedName>
    <definedName name="allow_energy">'Время горизонтально'!$F$74</definedName>
    <definedName name="calc_with">'Время горизонтально'!$E$74</definedName>
    <definedName name="energy">'Время горизонтально'!$AA$4</definedName>
    <definedName name="group">'Время горизонтально'!$B$5</definedName>
    <definedName name="interval">'Время горизонтально'!$D$74</definedName>
    <definedName name="is_group">'Время горизонтально'!$G$74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горизонтально'!$B$74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горизонтально'!$H$74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9" i="1"/>
  <c r="W19" i="1"/>
  <c r="X19" i="1"/>
  <c r="Y19" i="1"/>
  <c r="Z19" i="1"/>
  <c r="K19" i="1"/>
  <c r="L19" i="1"/>
  <c r="M19" i="1"/>
  <c r="N19" i="1"/>
  <c r="O19" i="1"/>
  <c r="P19" i="1"/>
  <c r="Q19" i="1"/>
  <c r="R19" i="1"/>
  <c r="S19" i="1"/>
  <c r="T19" i="1"/>
  <c r="U19" i="1"/>
  <c r="V19" i="1"/>
  <c r="D19" i="1"/>
  <c r="E19" i="1"/>
  <c r="F19" i="1"/>
  <c r="G19" i="1"/>
  <c r="H19" i="1"/>
  <c r="I19" i="1"/>
  <c r="J19" i="1"/>
  <c r="C19" i="1"/>
</calcChain>
</file>

<file path=xl/sharedStrings.xml><?xml version="1.0" encoding="utf-8"?>
<sst xmlns="http://schemas.openxmlformats.org/spreadsheetml/2006/main" count="77" uniqueCount="51">
  <si>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</si>
  <si>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</si>
  <si>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</si>
  <si>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</si>
  <si>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</si>
  <si>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</si>
  <si>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</si>
  <si>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</si>
  <si>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</si>
  <si>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</si>
  <si>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</si>
  <si>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</si>
  <si>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</si>
  <si>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</si>
  <si>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</si>
  <si>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</si>
  <si>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</si>
  <si>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</si>
  <si>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</si>
  <si>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</si>
  <si>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</si>
  <si>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</si>
  <si>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</si>
  <si>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</si>
  <si>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</si>
  <si>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</si>
  <si>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</si>
  <si>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</si>
  <si>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</si>
  <si>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</si>
  <si>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</si>
  <si>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</si>
  <si>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</si>
  <si>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</si>
  <si>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</si>
  <si>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</si>
  <si>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</si>
  <si>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</si>
  <si>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20.06.2018</t>
  </si>
  <si>
    <t>ПС 35 кВ Андозеро</t>
  </si>
  <si>
    <t xml:space="preserve"> 0,4 Андозеро ТСН 1 ао RS</t>
  </si>
  <si>
    <t xml:space="preserve"> 10 Андозеро Т 1 ао RS</t>
  </si>
  <si>
    <t xml:space="preserve"> 10 Андозеро Т 1 ап RS</t>
  </si>
  <si>
    <t xml:space="preserve"> 10 Андозеро Т 2 ао RS</t>
  </si>
  <si>
    <t xml:space="preserve"> 10 Андозеро Т 2 ап RS</t>
  </si>
  <si>
    <t xml:space="preserve"> 10 Андозеро-Борок ао RS</t>
  </si>
  <si>
    <t xml:space="preserve"> 10 Андозеро-Климшин Бор ао RS</t>
  </si>
  <si>
    <t xml:space="preserve"> 10 Андозеро-Климшин Бор ап RS</t>
  </si>
  <si>
    <t xml:space="preserve"> 10 Андозеро-Панинская ао RS</t>
  </si>
  <si>
    <t xml:space="preserve"> 10 Андозеро-Чирок ао RS</t>
  </si>
  <si>
    <t xml:space="preserve"> 10 Андозеро-Юрино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</si>
</sst>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4"/>
  <sheetViews>
    <sheetView tabSelected="1" topLeftCell="B1" zoomScaleNormal="100" zoomScaleSheetLayoutView="100" workbookViewId="0">
      <selection activeCell="O36" sqref="O36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0.28000000000000003</v>
      </c>
      <c r="D8" s="15">
        <v>0.32</v>
      </c>
      <c r="E8" s="15">
        <v>0.28000000000000003</v>
      </c>
      <c r="F8" s="15">
        <v>0.30399999999999999</v>
      </c>
      <c r="G8" s="15">
        <v>0.25600000000000001</v>
      </c>
      <c r="H8" s="15">
        <v>0.312</v>
      </c>
      <c r="I8" s="15">
        <v>0.27200000000000002</v>
      </c>
      <c r="J8" s="15">
        <v>0.64800000000000002</v>
      </c>
      <c r="K8" s="15">
        <v>0.72799999999999998</v>
      </c>
      <c r="L8" s="16">
        <v>0.56800000000000006</v>
      </c>
      <c r="M8" s="16">
        <v>0.52</v>
      </c>
      <c r="N8" s="16">
        <v>0.59200000000000008</v>
      </c>
      <c r="O8" s="16">
        <v>0.56000000000000005</v>
      </c>
      <c r="P8" s="16">
        <v>0.59200000000000008</v>
      </c>
      <c r="Q8" s="16">
        <v>1.1760000000000002</v>
      </c>
      <c r="R8" s="16">
        <v>7.2000000000000008E-2</v>
      </c>
      <c r="S8" s="16">
        <v>0.80800000000000005</v>
      </c>
      <c r="T8" s="16">
        <v>1.552</v>
      </c>
      <c r="U8" s="16">
        <v>1.224</v>
      </c>
      <c r="V8" s="16">
        <v>1.1520000000000001</v>
      </c>
      <c r="W8" s="16">
        <v>0.97600000000000009</v>
      </c>
      <c r="X8" s="16">
        <v>0.84</v>
      </c>
      <c r="Y8" s="16">
        <v>0.496</v>
      </c>
      <c r="Z8" s="55">
        <v>0.312</v>
      </c>
      <c r="AA8" s="23">
        <v>14.840000000000002</v>
      </c>
    </row>
    <row r="9" spans="1:27" x14ac:dyDescent="0.2">
      <c r="A9" s="7"/>
      <c r="B9" s="8" t="s">
        <v>41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44</v>
      </c>
      <c r="C12" s="14">
        <v>58.4</v>
      </c>
      <c r="D12" s="15">
        <v>56</v>
      </c>
      <c r="E12" s="15">
        <v>53.6</v>
      </c>
      <c r="F12" s="15">
        <v>52.4</v>
      </c>
      <c r="G12" s="15">
        <v>55.2</v>
      </c>
      <c r="H12" s="15">
        <v>58.800000000000004</v>
      </c>
      <c r="I12" s="15">
        <v>60.800000000000004</v>
      </c>
      <c r="J12" s="15">
        <v>75.600000000000009</v>
      </c>
      <c r="K12" s="15">
        <v>92</v>
      </c>
      <c r="L12" s="16">
        <v>87.600000000000009</v>
      </c>
      <c r="M12" s="16">
        <v>79.600000000000009</v>
      </c>
      <c r="N12" s="16">
        <v>79.600000000000009</v>
      </c>
      <c r="O12" s="16">
        <v>82</v>
      </c>
      <c r="P12" s="16">
        <v>73.600000000000009</v>
      </c>
      <c r="Q12" s="16">
        <v>82.8</v>
      </c>
      <c r="R12" s="16">
        <v>4.4000000000000004</v>
      </c>
      <c r="S12" s="16">
        <v>48.800000000000004</v>
      </c>
      <c r="T12" s="16">
        <v>88.8</v>
      </c>
      <c r="U12" s="16">
        <v>82</v>
      </c>
      <c r="V12" s="16">
        <v>100.8</v>
      </c>
      <c r="W12" s="16">
        <v>130.4</v>
      </c>
      <c r="X12" s="16">
        <v>122.8</v>
      </c>
      <c r="Y12" s="16">
        <v>114.8</v>
      </c>
      <c r="Z12" s="55">
        <v>94.4</v>
      </c>
      <c r="AA12" s="65">
        <v>1835.2000000000003</v>
      </c>
    </row>
    <row r="13" spans="1:27" x14ac:dyDescent="0.2">
      <c r="A13" s="7"/>
      <c r="B13" s="8" t="s">
        <v>45</v>
      </c>
      <c r="C13" s="14">
        <v>17</v>
      </c>
      <c r="D13" s="15">
        <v>16</v>
      </c>
      <c r="E13" s="15">
        <v>15.6</v>
      </c>
      <c r="F13" s="15">
        <v>14.8</v>
      </c>
      <c r="G13" s="15">
        <v>14.6</v>
      </c>
      <c r="H13" s="15">
        <v>17</v>
      </c>
      <c r="I13" s="15">
        <v>19.8</v>
      </c>
      <c r="J13" s="15">
        <v>21.6</v>
      </c>
      <c r="K13" s="15">
        <v>25.6</v>
      </c>
      <c r="L13" s="16">
        <v>22.6</v>
      </c>
      <c r="M13" s="16">
        <v>22.8</v>
      </c>
      <c r="N13" s="16">
        <v>22.6</v>
      </c>
      <c r="O13" s="16">
        <v>26.400000000000002</v>
      </c>
      <c r="P13" s="16">
        <v>20</v>
      </c>
      <c r="Q13" s="16">
        <v>23.8</v>
      </c>
      <c r="R13" s="16">
        <v>1.2</v>
      </c>
      <c r="S13" s="16">
        <v>17</v>
      </c>
      <c r="T13" s="16">
        <v>29</v>
      </c>
      <c r="U13" s="16">
        <v>31.400000000000002</v>
      </c>
      <c r="V13" s="16">
        <v>27.8</v>
      </c>
      <c r="W13" s="16">
        <v>29.8</v>
      </c>
      <c r="X13" s="16">
        <v>28.6</v>
      </c>
      <c r="Y13" s="16">
        <v>26</v>
      </c>
      <c r="Z13" s="55">
        <v>20.8</v>
      </c>
      <c r="AA13" s="65">
        <v>511.8</v>
      </c>
    </row>
    <row r="14" spans="1:27" x14ac:dyDescent="0.2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17.55</v>
      </c>
      <c r="W14" s="16">
        <v>42</v>
      </c>
      <c r="X14" s="16">
        <v>37.65</v>
      </c>
      <c r="Y14" s="16">
        <v>34.65</v>
      </c>
      <c r="Z14" s="55">
        <v>30.45</v>
      </c>
      <c r="AA14" s="65">
        <v>162.29999999999998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9.1</v>
      </c>
      <c r="D16" s="15">
        <v>8.6</v>
      </c>
      <c r="E16" s="15">
        <v>8.5</v>
      </c>
      <c r="F16" s="15">
        <v>8.1999999999999993</v>
      </c>
      <c r="G16" s="15">
        <v>9</v>
      </c>
      <c r="H16" s="15">
        <v>8.7000000000000011</v>
      </c>
      <c r="I16" s="15">
        <v>8.7000000000000011</v>
      </c>
      <c r="J16" s="15">
        <v>10.8</v>
      </c>
      <c r="K16" s="15">
        <v>10.4</v>
      </c>
      <c r="L16" s="16">
        <v>9.8000000000000007</v>
      </c>
      <c r="M16" s="16">
        <v>0.2</v>
      </c>
      <c r="N16" s="16">
        <v>0.1</v>
      </c>
      <c r="O16" s="16">
        <v>0</v>
      </c>
      <c r="P16" s="16">
        <v>6.5</v>
      </c>
      <c r="Q16" s="16">
        <v>6.3</v>
      </c>
      <c r="R16" s="16">
        <v>0.4</v>
      </c>
      <c r="S16" s="16">
        <v>4.5</v>
      </c>
      <c r="T16" s="16">
        <v>9.2000000000000011</v>
      </c>
      <c r="U16" s="16">
        <v>1.4000000000000001</v>
      </c>
      <c r="V16" s="16">
        <v>8.4</v>
      </c>
      <c r="W16" s="16">
        <v>12</v>
      </c>
      <c r="X16" s="16">
        <v>13.700000000000001</v>
      </c>
      <c r="Y16" s="16">
        <v>10.8</v>
      </c>
      <c r="Z16" s="55">
        <v>10.3</v>
      </c>
      <c r="AA16" s="65">
        <v>175.60000000000002</v>
      </c>
    </row>
    <row r="17" spans="1:27" x14ac:dyDescent="0.2">
      <c r="A17" s="7"/>
      <c r="B17" s="8" t="s">
        <v>49</v>
      </c>
      <c r="C17" s="14">
        <v>4.2</v>
      </c>
      <c r="D17" s="15">
        <v>4.2</v>
      </c>
      <c r="E17" s="15">
        <v>3.75</v>
      </c>
      <c r="F17" s="15">
        <v>4.5</v>
      </c>
      <c r="G17" s="15">
        <v>4.8</v>
      </c>
      <c r="H17" s="15">
        <v>4.05</v>
      </c>
      <c r="I17" s="15">
        <v>0.6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26.1</v>
      </c>
    </row>
    <row r="18" spans="1:27" x14ac:dyDescent="0.2">
      <c r="A18" s="7"/>
      <c r="B18" s="8" t="s">
        <v>50</v>
      </c>
      <c r="C18" s="14">
        <v>27.6</v>
      </c>
      <c r="D18" s="15">
        <v>26.400000000000002</v>
      </c>
      <c r="E18" s="15">
        <v>25</v>
      </c>
      <c r="F18" s="15">
        <v>24.400000000000002</v>
      </c>
      <c r="G18" s="15">
        <v>26</v>
      </c>
      <c r="H18" s="15">
        <v>28.2</v>
      </c>
      <c r="I18" s="15">
        <v>31.400000000000002</v>
      </c>
      <c r="J18" s="15">
        <v>42.4</v>
      </c>
      <c r="K18" s="15">
        <v>56</v>
      </c>
      <c r="L18" s="16">
        <v>55</v>
      </c>
      <c r="M18" s="16">
        <v>56.6</v>
      </c>
      <c r="N18" s="16">
        <v>56.6</v>
      </c>
      <c r="O18" s="16">
        <v>55.2</v>
      </c>
      <c r="P18" s="16">
        <v>46.800000000000004</v>
      </c>
      <c r="Q18" s="16">
        <v>53</v>
      </c>
      <c r="R18" s="16">
        <v>2.6</v>
      </c>
      <c r="S18" s="16">
        <v>27</v>
      </c>
      <c r="T18" s="16">
        <v>50.800000000000004</v>
      </c>
      <c r="U18" s="16">
        <v>48.800000000000004</v>
      </c>
      <c r="V18" s="16">
        <v>46.6</v>
      </c>
      <c r="W18" s="16">
        <v>46.4</v>
      </c>
      <c r="X18" s="16">
        <v>42.6</v>
      </c>
      <c r="Y18" s="16">
        <v>43.2</v>
      </c>
      <c r="Z18" s="55">
        <v>32.799999999999997</v>
      </c>
      <c r="AA18" s="65">
        <v>951.4</v>
      </c>
    </row>
    <row r="19" spans="1:27" s="63" customFormat="1" ht="16.5" thickBot="1" x14ac:dyDescent="0.3">
      <c r="A19" s="58"/>
      <c r="B19" s="59" t="s">
        <v>2</v>
      </c>
      <c r="C19" s="60">
        <f>SUM(C8:C18)</f>
        <v>116.58000000000001</v>
      </c>
      <c r="D19" s="60">
        <f>SUM(D8:D18)</f>
        <v>111.52</v>
      </c>
      <c r="E19" s="60">
        <f>SUM(E8:E18)</f>
        <v>106.73</v>
      </c>
      <c r="F19" s="60">
        <f>SUM(F8:F18)</f>
        <v>104.60400000000001</v>
      </c>
      <c r="G19" s="60">
        <f>SUM(G8:G18)</f>
        <v>109.85599999999999</v>
      </c>
      <c r="H19" s="60">
        <f>SUM(H8:H18)</f>
        <v>117.062</v>
      </c>
      <c r="I19" s="60">
        <f>SUM(I8:I18)</f>
        <v>121.572</v>
      </c>
      <c r="J19" s="60">
        <f>SUM(J8:J18)</f>
        <v>151.048</v>
      </c>
      <c r="K19" s="60">
        <f>SUM(K8:K18)</f>
        <v>184.72800000000001</v>
      </c>
      <c r="L19" s="60">
        <f>SUM(L8:L18)</f>
        <v>175.56799999999998</v>
      </c>
      <c r="M19" s="60">
        <f>SUM(M8:M18)</f>
        <v>159.72</v>
      </c>
      <c r="N19" s="60">
        <f>SUM(N8:N18)</f>
        <v>159.49199999999999</v>
      </c>
      <c r="O19" s="60">
        <f>SUM(O8:O18)</f>
        <v>164.16000000000003</v>
      </c>
      <c r="P19" s="60">
        <f>SUM(P8:P18)</f>
        <v>147.49200000000002</v>
      </c>
      <c r="Q19" s="60">
        <f>SUM(Q8:Q18)</f>
        <v>167.07599999999999</v>
      </c>
      <c r="R19" s="60">
        <f>SUM(R8:R18)</f>
        <v>8.6720000000000006</v>
      </c>
      <c r="S19" s="60">
        <f>SUM(S8:S18)</f>
        <v>98.108000000000004</v>
      </c>
      <c r="T19" s="60">
        <f>SUM(T8:T18)</f>
        <v>179.352</v>
      </c>
      <c r="U19" s="60">
        <f>SUM(U8:U18)</f>
        <v>164.82400000000001</v>
      </c>
      <c r="V19" s="60">
        <f>SUM(V8:V18)</f>
        <v>202.30200000000002</v>
      </c>
      <c r="W19" s="60">
        <f>SUM(W8:W18)</f>
        <v>261.57600000000002</v>
      </c>
      <c r="X19" s="60">
        <f>SUM(X8:X18)</f>
        <v>246.19</v>
      </c>
      <c r="Y19" s="60">
        <f>SUM(Y8:Y18)</f>
        <v>229.94600000000003</v>
      </c>
      <c r="Z19" s="61">
        <f>SUM(Z8:Z18)</f>
        <v>189.06200000000001</v>
      </c>
      <c r="AA19" s="62">
        <f>SUM(AA8:AA18)</f>
        <v>3677.2400000000002</v>
      </c>
    </row>
    <row r="74" spans="2:9" ht="17.25" hidden="1" customHeight="1" x14ac:dyDescent="0.2">
      <c r="B74" s="5" t="s">
        <v>33</v>
      </c>
      <c r="C74" s="4"/>
      <c r="D74" s="9">
        <v>1</v>
      </c>
      <c r="E74" s="10">
        <v>0</v>
      </c>
      <c r="F74" s="10">
        <v>0</v>
      </c>
      <c r="G74" s="10">
        <v>1</v>
      </c>
      <c r="H74" s="10">
        <v>1</v>
      </c>
      <c r="I74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Андозеро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Андозеро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2018-06-21T13:07:53Z</dcterms:modified>
</cp:coreProperties>
</file>